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W:\publiczny\DZP - PRZETARGI\2024  PRZETARGI\108TP2024 KOSZE i WKŁADY DO KOSZY\Załączniki do SWZ\"/>
    </mc:Choice>
  </mc:AlternateContent>
  <xr:revisionPtr revIDLastSave="0" documentId="13_ncr:1_{C774E022-1C1B-4606-A2ED-1CE4462347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.I Kosze " sheetId="2" r:id="rId1"/>
  </sheets>
  <definedNames>
    <definedName name="_xlnm.Print_Area" localSheetId="0">'CZ.I Kosze '!$A$1:$N$21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2" l="1"/>
  <c r="K13" i="2"/>
  <c r="M13" i="2" s="1"/>
  <c r="K15" i="2"/>
  <c r="M15" i="2" s="1"/>
  <c r="K9" i="2"/>
  <c r="M9" i="2" s="1"/>
  <c r="K10" i="2"/>
  <c r="M10" i="2" s="1"/>
  <c r="J10" i="2"/>
  <c r="L10" i="2" s="1"/>
  <c r="J11" i="2"/>
  <c r="L11" i="2" s="1"/>
  <c r="J12" i="2"/>
  <c r="L12" i="2" s="1"/>
  <c r="J13" i="2"/>
  <c r="L13" i="2" s="1"/>
  <c r="J9" i="2"/>
  <c r="L9" i="2" s="1"/>
  <c r="J8" i="2"/>
  <c r="F16" i="2"/>
  <c r="E16" i="2"/>
  <c r="K8" i="2" l="1"/>
  <c r="M8" i="2" s="1"/>
  <c r="J15" i="2" l="1"/>
  <c r="L15" i="2" s="1"/>
  <c r="J7" i="2"/>
  <c r="L7" i="2" s="1"/>
  <c r="L8" i="2"/>
  <c r="J14" i="2"/>
  <c r="K7" i="2"/>
  <c r="K16" i="2" s="1"/>
  <c r="M7" i="2" l="1"/>
  <c r="M16" i="2" s="1"/>
  <c r="J16" i="2"/>
  <c r="L14" i="2"/>
  <c r="L16" i="2" s="1"/>
  <c r="M17" i="2" l="1"/>
  <c r="K17" i="2"/>
</calcChain>
</file>

<file path=xl/sharedStrings.xml><?xml version="1.0" encoding="utf-8"?>
<sst xmlns="http://schemas.openxmlformats.org/spreadsheetml/2006/main" count="92" uniqueCount="57">
  <si>
    <t>VAT %</t>
  </si>
  <si>
    <t xml:space="preserve">Razem </t>
  </si>
  <si>
    <t>x</t>
  </si>
  <si>
    <t>1.</t>
  </si>
  <si>
    <t>2.</t>
  </si>
  <si>
    <t>3.</t>
  </si>
  <si>
    <t>USUNIĘCIE STAREGO KOSZA**</t>
  </si>
  <si>
    <t xml:space="preserve">* cena kosza obejmuje transport , załadunek i rozładunek oraz montaż ,  wszystkie niezbędne materiały , robociznę, transport , niezbędny sprzęt    oraz niezbędne klucze do otwierania kosza w celu opróznienia.   </t>
  </si>
  <si>
    <t xml:space="preserve">USUNIĘCIE  STAREGO KOSZA** </t>
  </si>
  <si>
    <t>Dolinka Służewska</t>
  </si>
  <si>
    <t>Park Staw Służewiecki</t>
  </si>
  <si>
    <t>RO4</t>
  </si>
  <si>
    <r>
      <t xml:space="preserve">Rodzaj koszy do usunięcia </t>
    </r>
    <r>
      <rPr>
        <sz val="11"/>
        <color theme="1"/>
        <rFont val="Calibri"/>
        <family val="2"/>
        <charset val="238"/>
        <scheme val="minor"/>
      </rPr>
      <t>(betonowe, metalowe, inne)</t>
    </r>
  </si>
  <si>
    <t>LP</t>
  </si>
  <si>
    <t>RO</t>
  </si>
  <si>
    <t>Lokalizacja</t>
  </si>
  <si>
    <t>Wzór kosza</t>
  </si>
  <si>
    <r>
      <t xml:space="preserve">Ilość nowych koszy </t>
    </r>
    <r>
      <rPr>
        <sz val="11"/>
        <color theme="1"/>
        <rFont val="Calibri"/>
        <family val="2"/>
        <charset val="238"/>
        <scheme val="minor"/>
      </rPr>
      <t>(szt.)</t>
    </r>
  </si>
  <si>
    <r>
      <t xml:space="preserve">Ilość koszy do usunięcia </t>
    </r>
    <r>
      <rPr>
        <sz val="11"/>
        <color theme="1"/>
        <rFont val="Calibri"/>
        <family val="2"/>
        <charset val="238"/>
        <scheme val="minor"/>
      </rPr>
      <t>(szt.)</t>
    </r>
  </si>
  <si>
    <t>Kosz betonowo drewniany
kosz metalowy</t>
  </si>
  <si>
    <t>kosz betonowo drewniany/ betonowy</t>
  </si>
  <si>
    <t>4.</t>
  </si>
  <si>
    <t>5.</t>
  </si>
  <si>
    <t>6.</t>
  </si>
  <si>
    <t>7.</t>
  </si>
  <si>
    <t>jak nr 2</t>
  </si>
  <si>
    <t>Skwer Stainsbergowej</t>
  </si>
  <si>
    <t>Skwer Miry Zimińskiej</t>
  </si>
  <si>
    <t>Skwer Jura Gorzechowskiego</t>
  </si>
  <si>
    <t>RO3</t>
  </si>
  <si>
    <t>8.</t>
  </si>
  <si>
    <t>9.</t>
  </si>
  <si>
    <t>nr 1</t>
  </si>
  <si>
    <t xml:space="preserve">nr 1 </t>
  </si>
  <si>
    <t>kosz betonowo drewniany</t>
  </si>
  <si>
    <t>kosz metalowy</t>
  </si>
  <si>
    <t>KOSZ NOWY*</t>
  </si>
  <si>
    <t xml:space="preserve">KOSZ NOWY *        </t>
  </si>
  <si>
    <t xml:space="preserve">KOSZ NOWY*         </t>
  </si>
  <si>
    <t>** cena usunięcia starego kosza  (dot.wskazanych lokalizacji)obejmuje demontaż, transport, robociznę, załadunek,  wywóz i utylizację.</t>
  </si>
  <si>
    <t>nr 3</t>
  </si>
  <si>
    <t>Park Szczubełka</t>
  </si>
  <si>
    <t>Park Dygata</t>
  </si>
  <si>
    <t>Skwer Ormiański</t>
  </si>
  <si>
    <t>Zieleniec przy Bernardyńskiej Wodzie</t>
  </si>
  <si>
    <r>
      <t xml:space="preserve">nr 1 </t>
    </r>
    <r>
      <rPr>
        <sz val="8"/>
        <color theme="1"/>
        <rFont val="Calibri"/>
        <family val="2"/>
        <charset val="238"/>
        <scheme val="minor"/>
      </rPr>
      <t>bez kulki wieńczącej nóżkę</t>
    </r>
  </si>
  <si>
    <t xml:space="preserve"> KOSZTORYS  cz. I </t>
  </si>
  <si>
    <t xml:space="preserve">KOSZE - WZÓR ZGODNY ZE SPECYFIKACJĄ W ZAŁ. NR 2 </t>
  </si>
  <si>
    <t>ZAKUP, DOSTAWA KOSZY NA ŚMIECI WRAZ Z MONTAŻEM NA TERENIE PARKÓW I SKWERÓW M. ST. WARSZAWY. cz.I - Parki i zieleńce - Mokotów oraz Wola</t>
  </si>
  <si>
    <t>RAZEM WARTOŚĆ NETTO:</t>
  </si>
  <si>
    <t>RAZEM WARTOŚĆ BRUTTO:</t>
  </si>
  <si>
    <t>Wartość Brutto</t>
  </si>
  <si>
    <t>Wartość Netto</t>
  </si>
  <si>
    <t>Cena jednostkowa Netto</t>
  </si>
  <si>
    <t>Załącznik nr 4A do SWZ 
Nr sparwy 108/TP/2024 
zał. nr 1 do nr Umowy</t>
  </si>
  <si>
    <t>nie dotyczy</t>
  </si>
  <si>
    <t>Wartość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</si>
</sst>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8" fillId="2" borderId="15" xfId="1" applyFont="1" applyFill="1" applyBorder="1" applyAlignment="1">
      <alignment horizontal="center" vertical="center" wrapText="1"/>
    </xf>
    <xf numFmtId="44" fontId="0" fillId="0" borderId="0" xfId="1" applyFont="1" applyAlignment="1">
      <alignment vertical="center" wrapText="1"/>
    </xf>
    <xf numFmtId="44" fontId="8" fillId="2" borderId="9" xfId="1" applyFont="1" applyFill="1" applyBorder="1" applyAlignment="1">
      <alignment horizontal="center" vertical="center" wrapText="1"/>
    </xf>
    <xf numFmtId="44" fontId="8" fillId="2" borderId="14" xfId="1" applyFont="1" applyFill="1" applyBorder="1" applyAlignment="1">
      <alignment horizontal="center" vertical="center" wrapText="1"/>
    </xf>
    <xf numFmtId="44" fontId="8" fillId="2" borderId="5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8" fillId="0" borderId="0" xfId="1" applyFont="1" applyFill="1" applyBorder="1" applyAlignment="1">
      <alignment horizontal="center" vertical="center"/>
    </xf>
    <xf numFmtId="44" fontId="8" fillId="0" borderId="29" xfId="1" applyFont="1" applyBorder="1" applyAlignment="1">
      <alignment horizontal="center" vertical="center"/>
    </xf>
    <xf numFmtId="44" fontId="8" fillId="0" borderId="15" xfId="1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44" fontId="4" fillId="0" borderId="5" xfId="1" applyFont="1" applyFill="1" applyBorder="1" applyAlignment="1">
      <alignment horizontal="center" vertical="center"/>
    </xf>
    <xf numFmtId="44" fontId="4" fillId="0" borderId="14" xfId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4" fontId="14" fillId="0" borderId="7" xfId="1" applyFont="1" applyBorder="1" applyAlignment="1">
      <alignment horizontal="center" vertical="center"/>
    </xf>
    <xf numFmtId="44" fontId="14" fillId="0" borderId="17" xfId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4" fontId="4" fillId="0" borderId="7" xfId="1" applyFont="1" applyBorder="1" applyAlignment="1">
      <alignment horizontal="center" vertical="center"/>
    </xf>
    <xf numFmtId="44" fontId="4" fillId="0" borderId="17" xfId="1" applyFont="1" applyBorder="1" applyAlignment="1">
      <alignment horizontal="center" vertical="center"/>
    </xf>
    <xf numFmtId="44" fontId="4" fillId="0" borderId="7" xfId="1" applyFont="1" applyBorder="1" applyAlignment="1">
      <alignment horizontal="center" vertical="center" wrapText="1"/>
    </xf>
    <xf numFmtId="44" fontId="4" fillId="0" borderId="13" xfId="1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4" fontId="14" fillId="0" borderId="8" xfId="1" applyFont="1" applyBorder="1" applyAlignment="1">
      <alignment horizontal="center" vertical="center"/>
    </xf>
    <xf numFmtId="44" fontId="14" fillId="0" borderId="18" xfId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44" fontId="4" fillId="0" borderId="8" xfId="1" applyFont="1" applyBorder="1" applyAlignment="1">
      <alignment horizontal="center" vertical="center"/>
    </xf>
    <xf numFmtId="44" fontId="4" fillId="0" borderId="18" xfId="1" applyFont="1" applyBorder="1" applyAlignment="1">
      <alignment horizontal="center" vertical="center"/>
    </xf>
    <xf numFmtId="44" fontId="4" fillId="0" borderId="8" xfId="1" applyFont="1" applyBorder="1" applyAlignment="1">
      <alignment horizontal="center" vertical="center" wrapText="1"/>
    </xf>
    <xf numFmtId="44" fontId="4" fillId="0" borderId="12" xfId="1" applyFont="1" applyBorder="1" applyAlignment="1">
      <alignment horizontal="center" vertical="center"/>
    </xf>
    <xf numFmtId="0" fontId="4" fillId="0" borderId="27" xfId="0" applyFont="1" applyBorder="1" applyAlignment="1">
      <alignment vertical="center" wrapText="1"/>
    </xf>
    <xf numFmtId="44" fontId="4" fillId="0" borderId="18" xfId="1" applyFont="1" applyFill="1" applyBorder="1" applyAlignment="1">
      <alignment horizontal="center" vertical="center"/>
    </xf>
    <xf numFmtId="44" fontId="4" fillId="0" borderId="8" xfId="1" applyFont="1" applyFill="1" applyBorder="1" applyAlignment="1">
      <alignment horizontal="center" vertical="center" wrapText="1"/>
    </xf>
    <xf numFmtId="44" fontId="4" fillId="0" borderId="12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4" fontId="14" fillId="0" borderId="8" xfId="1" applyFont="1" applyFill="1" applyBorder="1" applyAlignment="1">
      <alignment horizontal="center" vertical="center"/>
    </xf>
    <xf numFmtId="44" fontId="14" fillId="0" borderId="18" xfId="1" applyFont="1" applyFill="1" applyBorder="1" applyAlignment="1">
      <alignment horizontal="center" vertical="center"/>
    </xf>
    <xf numFmtId="44" fontId="4" fillId="0" borderId="8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4" fontId="14" fillId="0" borderId="4" xfId="1" applyFont="1" applyFill="1" applyBorder="1" applyAlignment="1">
      <alignment horizontal="center" vertical="center"/>
    </xf>
    <xf numFmtId="44" fontId="14" fillId="0" borderId="25" xfId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44" fontId="4" fillId="0" borderId="4" xfId="1" applyFont="1" applyFill="1" applyBorder="1" applyAlignment="1">
      <alignment horizontal="center" vertical="center"/>
    </xf>
    <xf numFmtId="44" fontId="4" fillId="0" borderId="25" xfId="1" applyFont="1" applyFill="1" applyBorder="1" applyAlignment="1">
      <alignment horizontal="center" vertical="center"/>
    </xf>
    <xf numFmtId="44" fontId="4" fillId="0" borderId="4" xfId="1" applyFont="1" applyFill="1" applyBorder="1" applyAlignment="1">
      <alignment horizontal="center" vertical="center" wrapText="1"/>
    </xf>
    <xf numFmtId="44" fontId="4" fillId="0" borderId="16" xfId="1" applyFont="1" applyFill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2" fillId="0" borderId="27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8" fillId="2" borderId="6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4" fontId="8" fillId="0" borderId="0" xfId="1" applyFont="1" applyFill="1" applyBorder="1" applyAlignment="1">
      <alignment horizontal="right" vertical="center" wrapText="1"/>
    </xf>
    <xf numFmtId="44" fontId="8" fillId="0" borderId="0" xfId="1" applyFont="1" applyBorder="1" applyAlignment="1">
      <alignment horizontal="center" vertical="center"/>
    </xf>
    <xf numFmtId="44" fontId="8" fillId="0" borderId="2" xfId="1" applyFont="1" applyFill="1" applyBorder="1" applyAlignment="1">
      <alignment horizontal="right" vertical="center" wrapText="1"/>
    </xf>
    <xf numFmtId="44" fontId="8" fillId="0" borderId="2" xfId="1" applyFont="1" applyBorder="1" applyAlignment="1">
      <alignment horizontal="center" vertical="center"/>
    </xf>
    <xf numFmtId="44" fontId="8" fillId="0" borderId="11" xfId="1" applyFont="1" applyFill="1" applyBorder="1" applyAlignment="1">
      <alignment horizontal="right" vertical="center" wrapText="1"/>
    </xf>
    <xf numFmtId="44" fontId="8" fillId="0" borderId="11" xfId="1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CC00"/>
      <color rgb="FFFEE8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D51A-A178-4B22-8FA6-D4683BEF5E88}">
  <sheetPr>
    <pageSetUpPr fitToPage="1"/>
  </sheetPr>
  <dimension ref="A1:N20"/>
  <sheetViews>
    <sheetView tabSelected="1" zoomScale="70" zoomScaleNormal="70" workbookViewId="0">
      <pane ySplit="6" topLeftCell="A7" activePane="bottomLeft" state="frozen"/>
      <selection pane="bottomLeft" activeCell="S12" sqref="S12"/>
    </sheetView>
  </sheetViews>
  <sheetFormatPr defaultRowHeight="15" x14ac:dyDescent="0.25"/>
  <cols>
    <col min="1" max="1" width="3.5703125" style="14" customWidth="1"/>
    <col min="2" max="2" width="5.5703125" style="5" customWidth="1"/>
    <col min="3" max="3" width="21.28515625" style="1" customWidth="1"/>
    <col min="4" max="6" width="10.7109375" style="5" customWidth="1"/>
    <col min="7" max="8" width="14.7109375" style="30" customWidth="1"/>
    <col min="9" max="9" width="8" style="5" customWidth="1"/>
    <col min="10" max="10" width="14.7109375" style="30" customWidth="1"/>
    <col min="11" max="11" width="18.140625" style="30" customWidth="1"/>
    <col min="12" max="12" width="14.7109375" style="30" customWidth="1"/>
    <col min="13" max="13" width="20" style="30" customWidth="1"/>
    <col min="14" max="14" width="18.5703125" style="5" customWidth="1"/>
    <col min="15" max="16384" width="9.140625" style="5"/>
  </cols>
  <sheetData>
    <row r="1" spans="1:14" x14ac:dyDescent="0.25">
      <c r="M1" s="94" t="s">
        <v>54</v>
      </c>
      <c r="N1" s="95"/>
    </row>
    <row r="2" spans="1:14" x14ac:dyDescent="0.25">
      <c r="C2" s="88" t="s">
        <v>46</v>
      </c>
      <c r="D2" s="88"/>
      <c r="E2" s="88"/>
      <c r="F2" s="88"/>
      <c r="G2" s="88"/>
      <c r="L2" s="32"/>
      <c r="M2" s="95"/>
      <c r="N2" s="95"/>
    </row>
    <row r="3" spans="1:14" ht="21.6" customHeight="1" x14ac:dyDescent="0.25">
      <c r="C3" s="87" t="s">
        <v>48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ht="19.899999999999999" customHeight="1" thickBot="1" x14ac:dyDescent="0.3">
      <c r="C4" s="89" t="s">
        <v>47</v>
      </c>
      <c r="D4" s="89"/>
      <c r="E4" s="89"/>
      <c r="F4" s="89"/>
      <c r="G4" s="89"/>
      <c r="H4" s="89"/>
      <c r="I4" s="89"/>
      <c r="J4" s="89"/>
      <c r="L4" s="32"/>
    </row>
    <row r="5" spans="1:14" ht="60.75" thickBot="1" x14ac:dyDescent="0.3">
      <c r="A5" s="6" t="s">
        <v>13</v>
      </c>
      <c r="B5" s="7" t="s">
        <v>14</v>
      </c>
      <c r="C5" s="7" t="s">
        <v>15</v>
      </c>
      <c r="D5" s="8" t="s">
        <v>16</v>
      </c>
      <c r="E5" s="8" t="s">
        <v>17</v>
      </c>
      <c r="F5" s="8" t="s">
        <v>18</v>
      </c>
      <c r="G5" s="92" t="s">
        <v>53</v>
      </c>
      <c r="H5" s="93"/>
      <c r="I5" s="7" t="s">
        <v>0</v>
      </c>
      <c r="J5" s="85" t="s">
        <v>52</v>
      </c>
      <c r="K5" s="86"/>
      <c r="L5" s="90" t="s">
        <v>51</v>
      </c>
      <c r="M5" s="91"/>
      <c r="N5" s="9" t="s">
        <v>12</v>
      </c>
    </row>
    <row r="6" spans="1:14" ht="54" customHeight="1" thickBot="1" x14ac:dyDescent="0.3">
      <c r="A6" s="10" t="s">
        <v>2</v>
      </c>
      <c r="B6" s="11" t="s">
        <v>2</v>
      </c>
      <c r="C6" s="11" t="s">
        <v>2</v>
      </c>
      <c r="D6" s="11" t="s">
        <v>2</v>
      </c>
      <c r="E6" s="11" t="s">
        <v>2</v>
      </c>
      <c r="F6" s="12" t="s">
        <v>2</v>
      </c>
      <c r="G6" s="35" t="s">
        <v>36</v>
      </c>
      <c r="H6" s="34" t="s">
        <v>6</v>
      </c>
      <c r="I6" s="13" t="s">
        <v>2</v>
      </c>
      <c r="J6" s="35" t="s">
        <v>37</v>
      </c>
      <c r="K6" s="34" t="s">
        <v>8</v>
      </c>
      <c r="L6" s="33" t="s">
        <v>38</v>
      </c>
      <c r="M6" s="31" t="s">
        <v>8</v>
      </c>
      <c r="N6" s="29" t="s">
        <v>2</v>
      </c>
    </row>
    <row r="7" spans="1:14" ht="45" x14ac:dyDescent="0.25">
      <c r="A7" s="15" t="s">
        <v>3</v>
      </c>
      <c r="B7" s="16" t="s">
        <v>11</v>
      </c>
      <c r="C7" s="2" t="s">
        <v>41</v>
      </c>
      <c r="D7" s="49" t="s">
        <v>33</v>
      </c>
      <c r="E7" s="17">
        <v>20</v>
      </c>
      <c r="F7" s="18">
        <v>26</v>
      </c>
      <c r="G7" s="50">
        <v>0</v>
      </c>
      <c r="H7" s="51">
        <v>0</v>
      </c>
      <c r="I7" s="52">
        <v>23</v>
      </c>
      <c r="J7" s="53">
        <f t="shared" ref="J7:J13" si="0">ROUND(E7*G7,2)</f>
        <v>0</v>
      </c>
      <c r="K7" s="54">
        <f>ROUND(F7*H7,2)</f>
        <v>0</v>
      </c>
      <c r="L7" s="55">
        <f>ROUND(J7*(1+I7/100),2)</f>
        <v>0</v>
      </c>
      <c r="M7" s="56">
        <f>ROUND(K7*(1+I7/100),2)</f>
        <v>0</v>
      </c>
      <c r="N7" s="57" t="s">
        <v>19</v>
      </c>
    </row>
    <row r="8" spans="1:14" ht="45" x14ac:dyDescent="0.25">
      <c r="A8" s="19" t="s">
        <v>4</v>
      </c>
      <c r="B8" s="20" t="s">
        <v>11</v>
      </c>
      <c r="C8" s="3" t="s">
        <v>42</v>
      </c>
      <c r="D8" s="58" t="s">
        <v>32</v>
      </c>
      <c r="E8" s="21">
        <v>30</v>
      </c>
      <c r="F8" s="22">
        <v>27</v>
      </c>
      <c r="G8" s="59">
        <v>0</v>
      </c>
      <c r="H8" s="60">
        <v>0</v>
      </c>
      <c r="I8" s="61">
        <v>23</v>
      </c>
      <c r="J8" s="62">
        <f t="shared" si="0"/>
        <v>0</v>
      </c>
      <c r="K8" s="63">
        <f>ROUND(F8*H8,2)</f>
        <v>0</v>
      </c>
      <c r="L8" s="64">
        <f>ROUND(J8*(1+I8/100),2)</f>
        <v>0</v>
      </c>
      <c r="M8" s="65">
        <f>ROUND(K8*(1+I8/100),2)</f>
        <v>0</v>
      </c>
      <c r="N8" s="66" t="s">
        <v>20</v>
      </c>
    </row>
    <row r="9" spans="1:14" ht="30" x14ac:dyDescent="0.25">
      <c r="A9" s="19" t="s">
        <v>5</v>
      </c>
      <c r="B9" s="20" t="s">
        <v>11</v>
      </c>
      <c r="C9" s="4" t="s">
        <v>43</v>
      </c>
      <c r="D9" s="58" t="s">
        <v>32</v>
      </c>
      <c r="E9" s="21">
        <v>25</v>
      </c>
      <c r="F9" s="22">
        <v>24</v>
      </c>
      <c r="G9" s="59">
        <v>0</v>
      </c>
      <c r="H9" s="60">
        <v>0</v>
      </c>
      <c r="I9" s="61">
        <v>23</v>
      </c>
      <c r="J9" s="62">
        <f t="shared" si="0"/>
        <v>0</v>
      </c>
      <c r="K9" s="63">
        <f t="shared" ref="K9:K15" si="1">ROUND(F9*H9,2)</f>
        <v>0</v>
      </c>
      <c r="L9" s="64">
        <f t="shared" ref="L9:L13" si="2">ROUND(J9*(1+I9/100),2)</f>
        <v>0</v>
      </c>
      <c r="M9" s="65">
        <f t="shared" ref="M9:M15" si="3">ROUND(K9*(1+I9/100),2)</f>
        <v>0</v>
      </c>
      <c r="N9" s="66" t="s">
        <v>34</v>
      </c>
    </row>
    <row r="10" spans="1:14" ht="30" customHeight="1" x14ac:dyDescent="0.25">
      <c r="A10" s="19" t="s">
        <v>21</v>
      </c>
      <c r="B10" s="20" t="s">
        <v>11</v>
      </c>
      <c r="C10" s="4" t="s">
        <v>26</v>
      </c>
      <c r="D10" s="58" t="s">
        <v>32</v>
      </c>
      <c r="E10" s="21">
        <v>6</v>
      </c>
      <c r="F10" s="22">
        <v>4</v>
      </c>
      <c r="G10" s="59">
        <v>0</v>
      </c>
      <c r="H10" s="60">
        <v>0</v>
      </c>
      <c r="I10" s="61">
        <v>23</v>
      </c>
      <c r="J10" s="62">
        <f t="shared" si="0"/>
        <v>0</v>
      </c>
      <c r="K10" s="63">
        <f t="shared" si="1"/>
        <v>0</v>
      </c>
      <c r="L10" s="64">
        <f t="shared" si="2"/>
        <v>0</v>
      </c>
      <c r="M10" s="65">
        <f t="shared" si="3"/>
        <v>0</v>
      </c>
      <c r="N10" s="66" t="s">
        <v>35</v>
      </c>
    </row>
    <row r="11" spans="1:14" ht="30" customHeight="1" x14ac:dyDescent="0.25">
      <c r="A11" s="19" t="s">
        <v>22</v>
      </c>
      <c r="B11" s="20" t="s">
        <v>11</v>
      </c>
      <c r="C11" s="4" t="s">
        <v>27</v>
      </c>
      <c r="D11" s="58" t="s">
        <v>32</v>
      </c>
      <c r="E11" s="21">
        <v>2</v>
      </c>
      <c r="F11" s="22">
        <v>0</v>
      </c>
      <c r="G11" s="59">
        <v>0</v>
      </c>
      <c r="H11" s="60">
        <v>0</v>
      </c>
      <c r="I11" s="61">
        <v>23</v>
      </c>
      <c r="J11" s="62">
        <f t="shared" si="0"/>
        <v>0</v>
      </c>
      <c r="K11" s="67" t="s">
        <v>2</v>
      </c>
      <c r="L11" s="68">
        <f t="shared" si="2"/>
        <v>0</v>
      </c>
      <c r="M11" s="69" t="s">
        <v>2</v>
      </c>
      <c r="N11" s="83" t="s">
        <v>55</v>
      </c>
    </row>
    <row r="12" spans="1:14" ht="60" customHeight="1" x14ac:dyDescent="0.25">
      <c r="A12" s="19" t="s">
        <v>23</v>
      </c>
      <c r="B12" s="20" t="s">
        <v>29</v>
      </c>
      <c r="C12" s="4" t="s">
        <v>28</v>
      </c>
      <c r="D12" s="70" t="s">
        <v>45</v>
      </c>
      <c r="E12" s="21">
        <v>3</v>
      </c>
      <c r="F12" s="22">
        <v>0</v>
      </c>
      <c r="G12" s="71">
        <v>0</v>
      </c>
      <c r="H12" s="72">
        <v>0</v>
      </c>
      <c r="I12" s="61">
        <v>23</v>
      </c>
      <c r="J12" s="73">
        <f t="shared" si="0"/>
        <v>0</v>
      </c>
      <c r="K12" s="67" t="s">
        <v>2</v>
      </c>
      <c r="L12" s="68">
        <f t="shared" si="2"/>
        <v>0</v>
      </c>
      <c r="M12" s="69" t="s">
        <v>2</v>
      </c>
      <c r="N12" s="83" t="s">
        <v>55</v>
      </c>
    </row>
    <row r="13" spans="1:14" ht="45" customHeight="1" x14ac:dyDescent="0.25">
      <c r="A13" s="19" t="s">
        <v>24</v>
      </c>
      <c r="B13" s="20" t="s">
        <v>11</v>
      </c>
      <c r="C13" s="4" t="s">
        <v>44</v>
      </c>
      <c r="D13" s="58" t="s">
        <v>25</v>
      </c>
      <c r="E13" s="21">
        <v>20</v>
      </c>
      <c r="F13" s="22">
        <v>22</v>
      </c>
      <c r="G13" s="71">
        <v>0</v>
      </c>
      <c r="H13" s="72">
        <v>0</v>
      </c>
      <c r="I13" s="61">
        <v>23</v>
      </c>
      <c r="J13" s="73">
        <f t="shared" si="0"/>
        <v>0</v>
      </c>
      <c r="K13" s="67">
        <f t="shared" si="1"/>
        <v>0</v>
      </c>
      <c r="L13" s="68">
        <f t="shared" si="2"/>
        <v>0</v>
      </c>
      <c r="M13" s="69">
        <f t="shared" si="3"/>
        <v>0</v>
      </c>
      <c r="N13" s="66" t="s">
        <v>34</v>
      </c>
    </row>
    <row r="14" spans="1:14" ht="34.9" customHeight="1" x14ac:dyDescent="0.25">
      <c r="A14" s="19" t="s">
        <v>30</v>
      </c>
      <c r="B14" s="23" t="s">
        <v>11</v>
      </c>
      <c r="C14" s="3" t="s">
        <v>9</v>
      </c>
      <c r="D14" s="70" t="s">
        <v>40</v>
      </c>
      <c r="E14" s="21">
        <v>8</v>
      </c>
      <c r="F14" s="22">
        <v>0</v>
      </c>
      <c r="G14" s="71">
        <v>0</v>
      </c>
      <c r="H14" s="72">
        <v>0</v>
      </c>
      <c r="I14" s="61">
        <v>23</v>
      </c>
      <c r="J14" s="73">
        <f>ROUND(E14*G14,2)</f>
        <v>0</v>
      </c>
      <c r="K14" s="67" t="s">
        <v>2</v>
      </c>
      <c r="L14" s="68">
        <f>ROUND(J14*(1+I14/100),2)</f>
        <v>0</v>
      </c>
      <c r="M14" s="69" t="s">
        <v>2</v>
      </c>
      <c r="N14" s="83" t="s">
        <v>55</v>
      </c>
    </row>
    <row r="15" spans="1:14" ht="45.75" thickBot="1" x14ac:dyDescent="0.3">
      <c r="A15" s="24" t="s">
        <v>31</v>
      </c>
      <c r="B15" s="25" t="s">
        <v>11</v>
      </c>
      <c r="C15" s="26" t="s">
        <v>10</v>
      </c>
      <c r="D15" s="74" t="s">
        <v>40</v>
      </c>
      <c r="E15" s="27">
        <v>20</v>
      </c>
      <c r="F15" s="28">
        <v>20</v>
      </c>
      <c r="G15" s="75">
        <v>0</v>
      </c>
      <c r="H15" s="76">
        <v>0</v>
      </c>
      <c r="I15" s="77">
        <v>23</v>
      </c>
      <c r="J15" s="78">
        <f>ROUND(E15*G15,2)</f>
        <v>0</v>
      </c>
      <c r="K15" s="79">
        <f t="shared" si="1"/>
        <v>0</v>
      </c>
      <c r="L15" s="80">
        <f>ROUND(J15*(1+I15/100),2)</f>
        <v>0</v>
      </c>
      <c r="M15" s="81">
        <f t="shared" si="3"/>
        <v>0</v>
      </c>
      <c r="N15" s="82" t="s">
        <v>19</v>
      </c>
    </row>
    <row r="16" spans="1:14" s="48" customFormat="1" ht="15.75" thickBot="1" x14ac:dyDescent="0.3">
      <c r="A16" s="40" t="s">
        <v>2</v>
      </c>
      <c r="B16" s="41" t="s">
        <v>2</v>
      </c>
      <c r="C16" s="42" t="s">
        <v>1</v>
      </c>
      <c r="D16" s="41" t="s">
        <v>2</v>
      </c>
      <c r="E16" s="43">
        <f>SUM(E7:E15)</f>
        <v>134</v>
      </c>
      <c r="F16" s="44">
        <f>SUM(F7:F15)</f>
        <v>123</v>
      </c>
      <c r="G16" s="45" t="s">
        <v>2</v>
      </c>
      <c r="H16" s="46" t="s">
        <v>2</v>
      </c>
      <c r="I16" s="47">
        <v>23</v>
      </c>
      <c r="J16" s="45">
        <f t="shared" ref="J16:M16" si="4">SUM(J7:J15)</f>
        <v>0</v>
      </c>
      <c r="K16" s="45">
        <f t="shared" si="4"/>
        <v>0</v>
      </c>
      <c r="L16" s="45">
        <f t="shared" si="4"/>
        <v>0</v>
      </c>
      <c r="M16" s="45">
        <f t="shared" si="4"/>
        <v>0</v>
      </c>
      <c r="N16" s="47" t="s">
        <v>2</v>
      </c>
    </row>
    <row r="17" spans="1:14" ht="45.75" thickBot="1" x14ac:dyDescent="0.3">
      <c r="A17" s="36"/>
      <c r="B17" s="36"/>
      <c r="C17" s="36"/>
      <c r="D17" s="36"/>
      <c r="E17" s="36"/>
      <c r="F17" s="36"/>
      <c r="G17" s="37"/>
      <c r="H17" s="37"/>
      <c r="I17" s="37"/>
      <c r="J17" s="100" t="s">
        <v>49</v>
      </c>
      <c r="K17" s="101">
        <f>SUM(J16:K16)</f>
        <v>0</v>
      </c>
      <c r="L17" s="39" t="s">
        <v>50</v>
      </c>
      <c r="M17" s="38">
        <f>SUM(L16:M16)</f>
        <v>0</v>
      </c>
    </row>
    <row r="18" spans="1:14" x14ac:dyDescent="0.25">
      <c r="A18" s="36"/>
      <c r="B18" s="36"/>
      <c r="C18" s="36"/>
      <c r="D18" s="36"/>
      <c r="E18" s="36"/>
      <c r="F18" s="36"/>
      <c r="G18" s="37"/>
      <c r="H18" s="37"/>
      <c r="I18" s="37"/>
      <c r="J18" s="98" t="s">
        <v>56</v>
      </c>
      <c r="K18" s="99">
        <f>M17-K17</f>
        <v>0</v>
      </c>
      <c r="L18" s="96"/>
      <c r="M18" s="97"/>
    </row>
    <row r="19" spans="1:14" x14ac:dyDescent="0.25">
      <c r="A19" s="84" t="s">
        <v>7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</row>
    <row r="20" spans="1:14" ht="15" customHeight="1" x14ac:dyDescent="0.25">
      <c r="A20" s="84" t="s">
        <v>39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</row>
  </sheetData>
  <mergeCells count="9">
    <mergeCell ref="A19:N19"/>
    <mergeCell ref="A20:N20"/>
    <mergeCell ref="J5:K5"/>
    <mergeCell ref="C3:N3"/>
    <mergeCell ref="C2:G2"/>
    <mergeCell ref="C4:J4"/>
    <mergeCell ref="L5:M5"/>
    <mergeCell ref="G5:H5"/>
    <mergeCell ref="M1:N2"/>
  </mergeCells>
  <phoneticPr fontId="9" type="noConversion"/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CZ.I Kosze </vt:lpstr>
      <vt:lpstr>'CZ.I Kosze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Pisarczyk Anna</dc:creator>
  <cp:lastModifiedBy>Spóz-Byrska Katarzyna</cp:lastModifiedBy>
  <cp:lastPrinted>2024-10-07T07:44:58Z</cp:lastPrinted>
  <dcterms:created xsi:type="dcterms:W3CDTF">2015-06-05T18:19:34Z</dcterms:created>
  <dcterms:modified xsi:type="dcterms:W3CDTF">2024-10-31T12:03:24Z</dcterms:modified>
</cp:coreProperties>
</file>